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600" windowHeight="8445"/>
  </bookViews>
  <sheets>
    <sheet name="Data Olah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M22" i="3"/>
  <c r="M21"/>
  <c r="L22"/>
  <c r="L21"/>
  <c r="F15"/>
  <c r="F13"/>
  <c r="E15"/>
  <c r="E13"/>
  <c r="K4" i="2"/>
  <c r="S27"/>
  <c r="S28"/>
  <c r="S29"/>
  <c r="S30"/>
  <c r="R30"/>
  <c r="R29"/>
  <c r="R28"/>
  <c r="R27"/>
  <c r="O27"/>
  <c r="O28"/>
  <c r="O29"/>
  <c r="O30"/>
  <c r="N30"/>
  <c r="N29"/>
  <c r="N28"/>
  <c r="N27"/>
  <c r="K27"/>
  <c r="K28"/>
  <c r="K29"/>
  <c r="K30"/>
  <c r="J30"/>
  <c r="J29"/>
  <c r="J28"/>
  <c r="J27"/>
  <c r="S26"/>
  <c r="O26"/>
  <c r="K26"/>
  <c r="S25"/>
  <c r="O25"/>
  <c r="K25"/>
  <c r="S24"/>
  <c r="O24"/>
  <c r="K24"/>
  <c r="S23"/>
  <c r="O23"/>
  <c r="K23"/>
  <c r="S22"/>
  <c r="O22"/>
  <c r="K22"/>
  <c r="S21"/>
  <c r="O21"/>
  <c r="K21"/>
  <c r="S20"/>
  <c r="O20"/>
  <c r="K20"/>
  <c r="S19"/>
  <c r="O19"/>
  <c r="K19"/>
  <c r="S18"/>
  <c r="O18"/>
  <c r="K18"/>
  <c r="S17"/>
  <c r="O17"/>
  <c r="K17"/>
  <c r="S16"/>
  <c r="O16"/>
  <c r="K16"/>
  <c r="S15"/>
  <c r="O15"/>
  <c r="K15"/>
  <c r="S14"/>
  <c r="O14"/>
  <c r="K14"/>
  <c r="S13"/>
  <c r="O13"/>
  <c r="K13"/>
  <c r="S12"/>
  <c r="O12"/>
  <c r="K12"/>
  <c r="S11"/>
  <c r="O11"/>
  <c r="K11"/>
  <c r="S10"/>
  <c r="O10"/>
  <c r="K10"/>
  <c r="S9"/>
  <c r="O9"/>
  <c r="K9"/>
  <c r="S8"/>
  <c r="O8"/>
  <c r="K8"/>
  <c r="S7"/>
  <c r="O7"/>
  <c r="K7"/>
  <c r="S6"/>
  <c r="O6"/>
  <c r="K6"/>
  <c r="S5"/>
  <c r="O5"/>
  <c r="K5"/>
  <c r="S4"/>
</calcChain>
</file>

<file path=xl/sharedStrings.xml><?xml version="1.0" encoding="utf-8"?>
<sst xmlns="http://schemas.openxmlformats.org/spreadsheetml/2006/main" count="158" uniqueCount="40">
  <si>
    <t>NPL</t>
  </si>
  <si>
    <t>Perkembangan</t>
  </si>
  <si>
    <t>Tahun</t>
  </si>
  <si>
    <t>Triwulan</t>
  </si>
  <si>
    <t>Maret</t>
  </si>
  <si>
    <t>Juni</t>
  </si>
  <si>
    <t>September</t>
  </si>
  <si>
    <t>Desember</t>
  </si>
  <si>
    <t>Nim</t>
  </si>
  <si>
    <t>ROA</t>
  </si>
  <si>
    <t>Deskriptive</t>
  </si>
  <si>
    <t>Regresi</t>
  </si>
  <si>
    <t>Total</t>
  </si>
  <si>
    <t>Minimum</t>
  </si>
  <si>
    <t>Rata-rata</t>
  </si>
  <si>
    <t>Maksimum</t>
  </si>
  <si>
    <t>-</t>
  </si>
  <si>
    <t>NIM</t>
  </si>
  <si>
    <t>Model Summary(b)</t>
  </si>
  <si>
    <t>Model</t>
  </si>
  <si>
    <t>R</t>
  </si>
  <si>
    <t>R Square</t>
  </si>
  <si>
    <t>Adjusted R Square</t>
  </si>
  <si>
    <t>Std. Error of the Estimate</t>
  </si>
  <si>
    <t>a</t>
  </si>
  <si>
    <t>Predictors: (Constant), NIM, NPL</t>
  </si>
  <si>
    <t>b</t>
  </si>
  <si>
    <t>Dependent Variable: ROA</t>
  </si>
  <si>
    <t>Coefficients(a)</t>
  </si>
  <si>
    <t xml:space="preserve"> </t>
  </si>
  <si>
    <t>Unstandardized Coefficients</t>
  </si>
  <si>
    <t>Standardized Coefficients</t>
  </si>
  <si>
    <t>Correlations</t>
  </si>
  <si>
    <t>B</t>
  </si>
  <si>
    <t>Std. Error</t>
  </si>
  <si>
    <t>Beta</t>
  </si>
  <si>
    <t>Zero-order</t>
  </si>
  <si>
    <t>Partial</t>
  </si>
  <si>
    <t>Part</t>
  </si>
  <si>
    <t>(Constant)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</si>
</sst>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%"/>
  </numFmts>
  <fonts count="4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0" fillId="0" borderId="0" xfId="1" applyNumberFormat="1" applyFont="1"/>
    <xf numFmtId="164" fontId="0" fillId="0" borderId="0" xfId="0" applyNumberFormat="1"/>
    <xf numFmtId="164" fontId="1" fillId="0" borderId="4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lineChart>
        <c:grouping val="stacked"/>
        <c:ser>
          <c:idx val="0"/>
          <c:order val="0"/>
          <c:tx>
            <c:strRef>
              <c:f>'Data Olah'!$J$2</c:f>
              <c:strCache>
                <c:ptCount val="1"/>
                <c:pt idx="0">
                  <c:v>NPL</c:v>
                </c:pt>
              </c:strCache>
            </c:strRef>
          </c:tx>
          <c:dLbls>
            <c:delete val="1"/>
          </c:dLbls>
          <c:cat>
            <c:numRef>
              <c:f>'Data Olah'!$B$3:$B$26</c:f>
              <c:numCache>
                <c:formatCode>General</c:formatCode>
                <c:ptCount val="24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</c:numCache>
            </c:numRef>
          </c:cat>
          <c:val>
            <c:numRef>
              <c:f>'Data Olah'!$J$3:$J$26</c:f>
              <c:numCache>
                <c:formatCode>0.000</c:formatCode>
                <c:ptCount val="24"/>
                <c:pt idx="0">
                  <c:v>5.58</c:v>
                </c:pt>
                <c:pt idx="1">
                  <c:v>5.54</c:v>
                </c:pt>
                <c:pt idx="2">
                  <c:v>6.35</c:v>
                </c:pt>
                <c:pt idx="3">
                  <c:v>4.68</c:v>
                </c:pt>
                <c:pt idx="4">
                  <c:v>4.67</c:v>
                </c:pt>
                <c:pt idx="5">
                  <c:v>4.3</c:v>
                </c:pt>
                <c:pt idx="6">
                  <c:v>4.37</c:v>
                </c:pt>
                <c:pt idx="7">
                  <c:v>4.28</c:v>
                </c:pt>
                <c:pt idx="8">
                  <c:v>4.09</c:v>
                </c:pt>
                <c:pt idx="9">
                  <c:v>4.03</c:v>
                </c:pt>
                <c:pt idx="10">
                  <c:v>3.83</c:v>
                </c:pt>
                <c:pt idx="11">
                  <c:v>3.61</c:v>
                </c:pt>
                <c:pt idx="12">
                  <c:v>3.58</c:v>
                </c:pt>
                <c:pt idx="13">
                  <c:v>3.44</c:v>
                </c:pt>
                <c:pt idx="14">
                  <c:v>3.39</c:v>
                </c:pt>
                <c:pt idx="15">
                  <c:v>2.84</c:v>
                </c:pt>
                <c:pt idx="16">
                  <c:v>2.78</c:v>
                </c:pt>
                <c:pt idx="17">
                  <c:v>2.5499999999999998</c:v>
                </c:pt>
                <c:pt idx="18">
                  <c:v>2.44</c:v>
                </c:pt>
                <c:pt idx="19">
                  <c:v>2.17</c:v>
                </c:pt>
                <c:pt idx="20">
                  <c:v>2.3199999999999998</c:v>
                </c:pt>
                <c:pt idx="21">
                  <c:v>2.19</c:v>
                </c:pt>
                <c:pt idx="22">
                  <c:v>2.23</c:v>
                </c:pt>
                <c:pt idx="23">
                  <c:v>1.96</c:v>
                </c:pt>
              </c:numCache>
            </c:numRef>
          </c:val>
        </c:ser>
        <c:dLbls>
          <c:showVal val="1"/>
        </c:dLbls>
        <c:marker val="1"/>
        <c:axId val="98141696"/>
        <c:axId val="98143232"/>
      </c:lineChart>
      <c:catAx>
        <c:axId val="9814169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lang="id-ID"/>
            </a:pPr>
            <a:endParaRPr lang="en-US"/>
          </a:p>
        </c:txPr>
        <c:crossAx val="98143232"/>
        <c:crosses val="autoZero"/>
        <c:auto val="1"/>
        <c:lblAlgn val="ctr"/>
        <c:lblOffset val="100"/>
      </c:catAx>
      <c:valAx>
        <c:axId val="98143232"/>
        <c:scaling>
          <c:orientation val="minMax"/>
        </c:scaling>
        <c:axPos val="l"/>
        <c:majorGridlines/>
        <c:numFmt formatCode="0.000" sourceLinked="1"/>
        <c:majorTickMark val="none"/>
        <c:tickLblPos val="nextTo"/>
        <c:txPr>
          <a:bodyPr/>
          <a:lstStyle/>
          <a:p>
            <a:pPr>
              <a:defRPr lang="id-ID"/>
            </a:pPr>
            <a:endParaRPr lang="en-US"/>
          </a:p>
        </c:txPr>
        <c:crossAx val="9814169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id-ID"/>
          </a:pPr>
          <a:endParaRPr lang="en-US"/>
        </a:p>
      </c:txPr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lineChart>
        <c:grouping val="stacked"/>
        <c:ser>
          <c:idx val="0"/>
          <c:order val="0"/>
          <c:tx>
            <c:strRef>
              <c:f>'Data Olah'!$J$2</c:f>
              <c:strCache>
                <c:ptCount val="1"/>
                <c:pt idx="0">
                  <c:v>NPL</c:v>
                </c:pt>
              </c:strCache>
            </c:strRef>
          </c:tx>
          <c:dLbls>
            <c:delete val="1"/>
          </c:dLbls>
          <c:cat>
            <c:numRef>
              <c:f>'Data Olah'!$B$3:$B$26</c:f>
              <c:numCache>
                <c:formatCode>General</c:formatCode>
                <c:ptCount val="24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</c:numCache>
            </c:numRef>
          </c:cat>
          <c:val>
            <c:numRef>
              <c:f>'Data Olah'!$K$3:$K$26</c:f>
              <c:numCache>
                <c:formatCode>0.000</c:formatCode>
                <c:ptCount val="24"/>
                <c:pt idx="0" formatCode="General">
                  <c:v>0</c:v>
                </c:pt>
                <c:pt idx="1">
                  <c:v>-0.7220216606498201</c:v>
                </c:pt>
                <c:pt idx="2">
                  <c:v>12.755905511811019</c:v>
                </c:pt>
                <c:pt idx="3">
                  <c:v>-35.683760683760681</c:v>
                </c:pt>
                <c:pt idx="4">
                  <c:v>-0.21413276231262929</c:v>
                </c:pt>
                <c:pt idx="5">
                  <c:v>-8.6046511627907005</c:v>
                </c:pt>
                <c:pt idx="6">
                  <c:v>1.601830663615567</c:v>
                </c:pt>
                <c:pt idx="7">
                  <c:v>-2.1028037383177534</c:v>
                </c:pt>
                <c:pt idx="8">
                  <c:v>-4.6454767726161466</c:v>
                </c:pt>
                <c:pt idx="9">
                  <c:v>-1.4888337468982533</c:v>
                </c:pt>
                <c:pt idx="10">
                  <c:v>-5.2219321148825113</c:v>
                </c:pt>
                <c:pt idx="11">
                  <c:v>-6.0941828254847703</c:v>
                </c:pt>
                <c:pt idx="12">
                  <c:v>-0.83798882681563702</c:v>
                </c:pt>
                <c:pt idx="13">
                  <c:v>-4.0697674418604688</c:v>
                </c:pt>
                <c:pt idx="14">
                  <c:v>-1.4749262536873105</c:v>
                </c:pt>
                <c:pt idx="15">
                  <c:v>-19.366197183098603</c:v>
                </c:pt>
                <c:pt idx="16">
                  <c:v>-2.1582733812949662</c:v>
                </c:pt>
                <c:pt idx="17">
                  <c:v>-9.0196078431372548</c:v>
                </c:pt>
                <c:pt idx="18">
                  <c:v>-4.5081967213114709</c:v>
                </c:pt>
                <c:pt idx="19">
                  <c:v>-12.442396313364057</c:v>
                </c:pt>
                <c:pt idx="20">
                  <c:v>6.4655172413793069</c:v>
                </c:pt>
                <c:pt idx="21">
                  <c:v>-5.9360730593607265</c:v>
                </c:pt>
                <c:pt idx="22">
                  <c:v>1.793721973094172</c:v>
                </c:pt>
                <c:pt idx="23">
                  <c:v>-13.775510204081634</c:v>
                </c:pt>
              </c:numCache>
            </c:numRef>
          </c:val>
        </c:ser>
        <c:dLbls>
          <c:showVal val="1"/>
        </c:dLbls>
        <c:marker val="1"/>
        <c:axId val="98162944"/>
        <c:axId val="98500608"/>
      </c:lineChart>
      <c:catAx>
        <c:axId val="98162944"/>
        <c:scaling>
          <c:orientation val="minMax"/>
        </c:scaling>
        <c:axPos val="b"/>
        <c:numFmt formatCode="General" sourceLinked="1"/>
        <c:majorTickMark val="cross"/>
        <c:tickLblPos val="nextTo"/>
        <c:txPr>
          <a:bodyPr rot="-5400000" vert="horz"/>
          <a:lstStyle/>
          <a:p>
            <a:pPr>
              <a:defRPr lang="id-ID"/>
            </a:pPr>
            <a:endParaRPr lang="en-US"/>
          </a:p>
        </c:txPr>
        <c:crossAx val="98500608"/>
        <c:crosses val="autoZero"/>
        <c:auto val="1"/>
        <c:lblAlgn val="ctr"/>
        <c:lblOffset val="100"/>
      </c:catAx>
      <c:valAx>
        <c:axId val="9850060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id-ID"/>
            </a:pPr>
            <a:endParaRPr lang="en-US"/>
          </a:p>
        </c:txPr>
        <c:crossAx val="9816294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id-ID"/>
          </a:pPr>
          <a:endParaRPr lang="en-US"/>
        </a:p>
      </c:txPr>
    </c:legend>
    <c:plotVisOnly val="1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"/>
  <c:chart>
    <c:autoTitleDeleted val="1"/>
    <c:plotArea>
      <c:layout/>
      <c:lineChart>
        <c:grouping val="stacked"/>
        <c:ser>
          <c:idx val="0"/>
          <c:order val="0"/>
          <c:tx>
            <c:strRef>
              <c:f>'Data Olah'!$N$2</c:f>
              <c:strCache>
                <c:ptCount val="1"/>
                <c:pt idx="0">
                  <c:v>NIM</c:v>
                </c:pt>
              </c:strCache>
            </c:strRef>
          </c:tx>
          <c:dLbls>
            <c:delete val="1"/>
          </c:dLbls>
          <c:cat>
            <c:numRef>
              <c:f>'Data Olah'!$B$3:$B$26</c:f>
              <c:numCache>
                <c:formatCode>General</c:formatCode>
                <c:ptCount val="24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</c:numCache>
            </c:numRef>
          </c:cat>
          <c:val>
            <c:numRef>
              <c:f>'Data Olah'!$N$3:$N$26</c:f>
              <c:numCache>
                <c:formatCode>0.000</c:formatCode>
                <c:ptCount val="24"/>
                <c:pt idx="0">
                  <c:v>6.16</c:v>
                </c:pt>
                <c:pt idx="1">
                  <c:v>6.16</c:v>
                </c:pt>
                <c:pt idx="2">
                  <c:v>6.05</c:v>
                </c:pt>
                <c:pt idx="3">
                  <c:v>6.01</c:v>
                </c:pt>
                <c:pt idx="4">
                  <c:v>5.75</c:v>
                </c:pt>
                <c:pt idx="5">
                  <c:v>5.83</c:v>
                </c:pt>
                <c:pt idx="6">
                  <c:v>5.9</c:v>
                </c:pt>
                <c:pt idx="7">
                  <c:v>5.78</c:v>
                </c:pt>
                <c:pt idx="8">
                  <c:v>5.7</c:v>
                </c:pt>
                <c:pt idx="9">
                  <c:v>5.9</c:v>
                </c:pt>
                <c:pt idx="10">
                  <c:v>5.92</c:v>
                </c:pt>
                <c:pt idx="11">
                  <c:v>6.03</c:v>
                </c:pt>
                <c:pt idx="12">
                  <c:v>5.97</c:v>
                </c:pt>
                <c:pt idx="13">
                  <c:v>5.77</c:v>
                </c:pt>
                <c:pt idx="14">
                  <c:v>5.84</c:v>
                </c:pt>
                <c:pt idx="15">
                  <c:v>5.93</c:v>
                </c:pt>
                <c:pt idx="16">
                  <c:v>6.16</c:v>
                </c:pt>
                <c:pt idx="17">
                  <c:v>6.18</c:v>
                </c:pt>
                <c:pt idx="18">
                  <c:v>6.09</c:v>
                </c:pt>
                <c:pt idx="19">
                  <c:v>6.11</c:v>
                </c:pt>
                <c:pt idx="20">
                  <c:v>6.08</c:v>
                </c:pt>
                <c:pt idx="21">
                  <c:v>5.95</c:v>
                </c:pt>
                <c:pt idx="22">
                  <c:v>6.13</c:v>
                </c:pt>
                <c:pt idx="23">
                  <c:v>6.2</c:v>
                </c:pt>
              </c:numCache>
            </c:numRef>
          </c:val>
        </c:ser>
        <c:dLbls>
          <c:showVal val="1"/>
        </c:dLbls>
        <c:marker val="1"/>
        <c:axId val="98528256"/>
        <c:axId val="98530048"/>
      </c:lineChart>
      <c:catAx>
        <c:axId val="9852825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lang="id-ID"/>
            </a:pPr>
            <a:endParaRPr lang="en-US"/>
          </a:p>
        </c:txPr>
        <c:crossAx val="98530048"/>
        <c:crosses val="autoZero"/>
        <c:auto val="1"/>
        <c:lblAlgn val="ctr"/>
        <c:lblOffset val="100"/>
      </c:catAx>
      <c:valAx>
        <c:axId val="98530048"/>
        <c:scaling>
          <c:orientation val="minMax"/>
          <c:max val="7"/>
          <c:min val="0"/>
        </c:scaling>
        <c:axPos val="l"/>
        <c:majorGridlines/>
        <c:numFmt formatCode="General" sourceLinked="0"/>
        <c:majorTickMark val="none"/>
        <c:tickLblPos val="nextTo"/>
        <c:txPr>
          <a:bodyPr/>
          <a:lstStyle/>
          <a:p>
            <a:pPr>
              <a:defRPr lang="id-ID"/>
            </a:pPr>
            <a:endParaRPr lang="en-US"/>
          </a:p>
        </c:txPr>
        <c:crossAx val="98528256"/>
        <c:crosses val="autoZero"/>
        <c:crossBetween val="between"/>
        <c:majorUnit val="1"/>
        <c:minorUnit val="1"/>
      </c:valAx>
    </c:plotArea>
    <c:legend>
      <c:legendPos val="r"/>
      <c:layout/>
      <c:txPr>
        <a:bodyPr/>
        <a:lstStyle/>
        <a:p>
          <a:pPr>
            <a:defRPr lang="id-ID"/>
          </a:pPr>
          <a:endParaRPr lang="en-US"/>
        </a:p>
      </c:txPr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"/>
  <c:chart>
    <c:autoTitleDeleted val="1"/>
    <c:plotArea>
      <c:layout/>
      <c:lineChart>
        <c:grouping val="stacked"/>
        <c:ser>
          <c:idx val="0"/>
          <c:order val="0"/>
          <c:tx>
            <c:strRef>
              <c:f>'Data Olah'!$N$2</c:f>
              <c:strCache>
                <c:ptCount val="1"/>
                <c:pt idx="0">
                  <c:v>NIM</c:v>
                </c:pt>
              </c:strCache>
            </c:strRef>
          </c:tx>
          <c:dLbls>
            <c:delete val="1"/>
          </c:dLbls>
          <c:cat>
            <c:numRef>
              <c:f>'Data Olah'!$B$3:$B$26</c:f>
              <c:numCache>
                <c:formatCode>General</c:formatCode>
                <c:ptCount val="24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</c:numCache>
            </c:numRef>
          </c:cat>
          <c:val>
            <c:numRef>
              <c:f>'Data Olah'!$O$3:$O$26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 formatCode="0.000">
                  <c:v>-1.8181818181818237</c:v>
                </c:pt>
                <c:pt idx="3" formatCode="0.000">
                  <c:v>-0.66555740432612376</c:v>
                </c:pt>
                <c:pt idx="4" formatCode="0.000">
                  <c:v>-4.5217391304347787</c:v>
                </c:pt>
                <c:pt idx="5" formatCode="0.000">
                  <c:v>1.3722126929674112</c:v>
                </c:pt>
                <c:pt idx="6" formatCode="0.000">
                  <c:v>1.1864406779661063</c:v>
                </c:pt>
                <c:pt idx="7" formatCode="0.000">
                  <c:v>-2.0761245674740501</c:v>
                </c:pt>
                <c:pt idx="8" formatCode="0.000">
                  <c:v>-1.4035087719298258</c:v>
                </c:pt>
                <c:pt idx="9" formatCode="0.000">
                  <c:v>3.3898305084745792</c:v>
                </c:pt>
                <c:pt idx="10" formatCode="0.000">
                  <c:v>0.33783783783783067</c:v>
                </c:pt>
                <c:pt idx="11" formatCode="0.000">
                  <c:v>1.8242122719734712</c:v>
                </c:pt>
                <c:pt idx="12" formatCode="0.000">
                  <c:v>-1.0050251256281491</c:v>
                </c:pt>
                <c:pt idx="13" formatCode="0.000">
                  <c:v>-3.4662045060658611</c:v>
                </c:pt>
                <c:pt idx="14" formatCode="0.000">
                  <c:v>1.1986301369863064</c:v>
                </c:pt>
                <c:pt idx="15" formatCode="0.000">
                  <c:v>1.5177065767284967</c:v>
                </c:pt>
                <c:pt idx="16" formatCode="0.000">
                  <c:v>3.7337662337662407</c:v>
                </c:pt>
                <c:pt idx="17" formatCode="0.000">
                  <c:v>0.32362459546924877</c:v>
                </c:pt>
                <c:pt idx="18" formatCode="0.000">
                  <c:v>-1.4778325123152687</c:v>
                </c:pt>
                <c:pt idx="19" formatCode="0.000">
                  <c:v>0.32733224222586682</c:v>
                </c:pt>
                <c:pt idx="20" formatCode="0.000">
                  <c:v>-0.49342105263158298</c:v>
                </c:pt>
                <c:pt idx="21" formatCode="0.000">
                  <c:v>-2.1848739495798299</c:v>
                </c:pt>
                <c:pt idx="22" formatCode="0.000">
                  <c:v>2.9363784665579074</c:v>
                </c:pt>
                <c:pt idx="23" formatCode="0.000">
                  <c:v>1.1290322580645207</c:v>
                </c:pt>
              </c:numCache>
            </c:numRef>
          </c:val>
        </c:ser>
        <c:dLbls>
          <c:showVal val="1"/>
        </c:dLbls>
        <c:marker val="1"/>
        <c:axId val="98562048"/>
        <c:axId val="98563584"/>
      </c:lineChart>
      <c:catAx>
        <c:axId val="98562048"/>
        <c:scaling>
          <c:orientation val="minMax"/>
        </c:scaling>
        <c:axPos val="b"/>
        <c:numFmt formatCode="General" sourceLinked="1"/>
        <c:majorTickMark val="cross"/>
        <c:tickLblPos val="nextTo"/>
        <c:txPr>
          <a:bodyPr rot="-5400000" vert="horz"/>
          <a:lstStyle/>
          <a:p>
            <a:pPr>
              <a:defRPr lang="id-ID"/>
            </a:pPr>
            <a:endParaRPr lang="en-US"/>
          </a:p>
        </c:txPr>
        <c:crossAx val="98563584"/>
        <c:crosses val="autoZero"/>
        <c:auto val="1"/>
        <c:lblAlgn val="ctr"/>
        <c:lblOffset val="100"/>
      </c:catAx>
      <c:valAx>
        <c:axId val="9856358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id-ID"/>
            </a:pPr>
            <a:endParaRPr lang="en-US"/>
          </a:p>
        </c:txPr>
        <c:crossAx val="9856204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id-ID"/>
          </a:pPr>
          <a:endParaRPr lang="en-US"/>
        </a:p>
      </c:tx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5"/>
  <c:chart>
    <c:autoTitleDeleted val="1"/>
    <c:plotArea>
      <c:layout/>
      <c:lineChart>
        <c:grouping val="stacked"/>
        <c:ser>
          <c:idx val="0"/>
          <c:order val="0"/>
          <c:tx>
            <c:v>ROA</c:v>
          </c:tx>
          <c:dLbls>
            <c:delete val="1"/>
          </c:dLbls>
          <c:cat>
            <c:numRef>
              <c:f>'Data Olah'!$B$3:$B$26</c:f>
              <c:numCache>
                <c:formatCode>General</c:formatCode>
                <c:ptCount val="24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</c:numCache>
            </c:numRef>
          </c:cat>
          <c:val>
            <c:numRef>
              <c:f>'Data Olah'!$R$3:$R$26</c:f>
              <c:numCache>
                <c:formatCode>0.000</c:formatCode>
                <c:ptCount val="24"/>
                <c:pt idx="0">
                  <c:v>1.91</c:v>
                </c:pt>
                <c:pt idx="1">
                  <c:v>1.62</c:v>
                </c:pt>
                <c:pt idx="2">
                  <c:v>1.57</c:v>
                </c:pt>
                <c:pt idx="3">
                  <c:v>1.72</c:v>
                </c:pt>
                <c:pt idx="4">
                  <c:v>2.5099999999999998</c:v>
                </c:pt>
                <c:pt idx="5">
                  <c:v>2.34</c:v>
                </c:pt>
                <c:pt idx="6">
                  <c:v>2.61</c:v>
                </c:pt>
                <c:pt idx="7">
                  <c:v>2.4900000000000002</c:v>
                </c:pt>
                <c:pt idx="8">
                  <c:v>2.82</c:v>
                </c:pt>
                <c:pt idx="9">
                  <c:v>3.05</c:v>
                </c:pt>
                <c:pt idx="10">
                  <c:v>2.96</c:v>
                </c:pt>
                <c:pt idx="11">
                  <c:v>2.94</c:v>
                </c:pt>
                <c:pt idx="12">
                  <c:v>2.78</c:v>
                </c:pt>
                <c:pt idx="13">
                  <c:v>2.81</c:v>
                </c:pt>
                <c:pt idx="14">
                  <c:v>2.81</c:v>
                </c:pt>
                <c:pt idx="15">
                  <c:v>2.94</c:v>
                </c:pt>
                <c:pt idx="16">
                  <c:v>3.26</c:v>
                </c:pt>
                <c:pt idx="17">
                  <c:v>3.39</c:v>
                </c:pt>
                <c:pt idx="18">
                  <c:v>3.32</c:v>
                </c:pt>
                <c:pt idx="19">
                  <c:v>3.36</c:v>
                </c:pt>
                <c:pt idx="20">
                  <c:v>3.28</c:v>
                </c:pt>
                <c:pt idx="21">
                  <c:v>3.26</c:v>
                </c:pt>
                <c:pt idx="22">
                  <c:v>3.32</c:v>
                </c:pt>
                <c:pt idx="23">
                  <c:v>3.49</c:v>
                </c:pt>
              </c:numCache>
            </c:numRef>
          </c:val>
        </c:ser>
        <c:dLbls>
          <c:showVal val="1"/>
        </c:dLbls>
        <c:marker val="1"/>
        <c:axId val="100832000"/>
        <c:axId val="100833536"/>
      </c:lineChart>
      <c:catAx>
        <c:axId val="100832000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lang="id-ID"/>
            </a:pPr>
            <a:endParaRPr lang="en-US"/>
          </a:p>
        </c:txPr>
        <c:crossAx val="100833536"/>
        <c:crosses val="autoZero"/>
        <c:auto val="1"/>
        <c:lblAlgn val="ctr"/>
        <c:lblOffset val="100"/>
      </c:catAx>
      <c:valAx>
        <c:axId val="100833536"/>
        <c:scaling>
          <c:orientation val="minMax"/>
        </c:scaling>
        <c:axPos val="l"/>
        <c:majorGridlines/>
        <c:numFmt formatCode="0.00" sourceLinked="0"/>
        <c:majorTickMark val="none"/>
        <c:tickLblPos val="nextTo"/>
        <c:txPr>
          <a:bodyPr/>
          <a:lstStyle/>
          <a:p>
            <a:pPr>
              <a:defRPr lang="id-ID"/>
            </a:pPr>
            <a:endParaRPr lang="en-US"/>
          </a:p>
        </c:txPr>
        <c:crossAx val="1008320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236931859767252"/>
          <c:y val="0.48639126718663134"/>
          <c:w val="0.11856937227060919"/>
          <c:h val="8.0909372117652284E-2"/>
        </c:manualLayout>
      </c:layout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5"/>
  <c:chart>
    <c:autoTitleDeleted val="1"/>
    <c:plotArea>
      <c:layout/>
      <c:lineChart>
        <c:grouping val="stacked"/>
        <c:ser>
          <c:idx val="0"/>
          <c:order val="0"/>
          <c:tx>
            <c:v>ROA</c:v>
          </c:tx>
          <c:dLbls>
            <c:delete val="1"/>
          </c:dLbls>
          <c:cat>
            <c:numRef>
              <c:f>'Data Olah'!$B$3:$B$26</c:f>
              <c:numCache>
                <c:formatCode>General</c:formatCode>
                <c:ptCount val="24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</c:numCache>
            </c:numRef>
          </c:cat>
          <c:val>
            <c:numRef>
              <c:f>'Data Olah'!$S$3:$S$26</c:f>
              <c:numCache>
                <c:formatCode>0.000</c:formatCode>
                <c:ptCount val="24"/>
                <c:pt idx="0" formatCode="General">
                  <c:v>0</c:v>
                </c:pt>
                <c:pt idx="1">
                  <c:v>-17.901234567901223</c:v>
                </c:pt>
                <c:pt idx="2">
                  <c:v>-3.1847133757961812</c:v>
                </c:pt>
                <c:pt idx="3">
                  <c:v>8.7209302325581337</c:v>
                </c:pt>
                <c:pt idx="4">
                  <c:v>31.474103585657364</c:v>
                </c:pt>
                <c:pt idx="5">
                  <c:v>-7.2649572649572631</c:v>
                </c:pt>
                <c:pt idx="6">
                  <c:v>10.344827586206899</c:v>
                </c:pt>
                <c:pt idx="7">
                  <c:v>-4.8192771084337211</c:v>
                </c:pt>
                <c:pt idx="8">
                  <c:v>11.702127659574456</c:v>
                </c:pt>
                <c:pt idx="9">
                  <c:v>7.5409836065573765</c:v>
                </c:pt>
                <c:pt idx="10">
                  <c:v>-3.0405405405405359</c:v>
                </c:pt>
                <c:pt idx="11">
                  <c:v>-0.68027210884353795</c:v>
                </c:pt>
                <c:pt idx="12">
                  <c:v>-5.7553956834532434</c:v>
                </c:pt>
                <c:pt idx="13">
                  <c:v>1.0676156583629981</c:v>
                </c:pt>
                <c:pt idx="14">
                  <c:v>0</c:v>
                </c:pt>
                <c:pt idx="15">
                  <c:v>4.4217687074829897</c:v>
                </c:pt>
                <c:pt idx="16">
                  <c:v>9.8159509202453954</c:v>
                </c:pt>
                <c:pt idx="17">
                  <c:v>3.8348082595870303</c:v>
                </c:pt>
                <c:pt idx="18">
                  <c:v>-2.1084337349397675</c:v>
                </c:pt>
                <c:pt idx="19">
                  <c:v>1.1904761904761916</c:v>
                </c:pt>
                <c:pt idx="20">
                  <c:v>-2.4390243902439046</c:v>
                </c:pt>
                <c:pt idx="21">
                  <c:v>-0.6134969325153381</c:v>
                </c:pt>
                <c:pt idx="22">
                  <c:v>1.8072289156626522</c:v>
                </c:pt>
                <c:pt idx="23">
                  <c:v>4.8710601719197815</c:v>
                </c:pt>
              </c:numCache>
            </c:numRef>
          </c:val>
        </c:ser>
        <c:dLbls>
          <c:showVal val="1"/>
        </c:dLbls>
        <c:marker val="1"/>
        <c:axId val="100853248"/>
        <c:axId val="100854784"/>
      </c:lineChart>
      <c:catAx>
        <c:axId val="100853248"/>
        <c:scaling>
          <c:orientation val="minMax"/>
        </c:scaling>
        <c:axPos val="b"/>
        <c:numFmt formatCode="General" sourceLinked="1"/>
        <c:majorTickMark val="cross"/>
        <c:tickLblPos val="nextTo"/>
        <c:txPr>
          <a:bodyPr rot="-5400000" vert="horz"/>
          <a:lstStyle/>
          <a:p>
            <a:pPr>
              <a:defRPr lang="id-ID"/>
            </a:pPr>
            <a:endParaRPr lang="en-US"/>
          </a:p>
        </c:txPr>
        <c:crossAx val="100854784"/>
        <c:crosses val="autoZero"/>
        <c:auto val="1"/>
        <c:lblAlgn val="ctr"/>
        <c:lblOffset val="100"/>
      </c:catAx>
      <c:valAx>
        <c:axId val="10085478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id-ID"/>
            </a:pPr>
            <a:endParaRPr lang="en-US"/>
          </a:p>
        </c:txPr>
        <c:crossAx val="10085324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id-ID"/>
          </a:pPr>
          <a:endParaRPr lang="en-US"/>
        </a:p>
      </c:txPr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5"/>
  <c:chart>
    <c:autoTitleDeleted val="1"/>
    <c:plotArea>
      <c:layout/>
      <c:lineChart>
        <c:grouping val="stacked"/>
        <c:ser>
          <c:idx val="0"/>
          <c:order val="0"/>
          <c:tx>
            <c:v>ROA</c:v>
          </c:tx>
          <c:dLbls>
            <c:delete val="1"/>
          </c:dLbls>
          <c:cat>
            <c:numRef>
              <c:f>'Data Olah'!$B$3:$B$26</c:f>
              <c:numCache>
                <c:formatCode>General</c:formatCode>
                <c:ptCount val="24"/>
                <c:pt idx="0">
                  <c:v>2009</c:v>
                </c:pt>
                <c:pt idx="4">
                  <c:v>2010</c:v>
                </c:pt>
                <c:pt idx="8">
                  <c:v>2011</c:v>
                </c:pt>
                <c:pt idx="12">
                  <c:v>2012</c:v>
                </c:pt>
                <c:pt idx="16">
                  <c:v>2013</c:v>
                </c:pt>
                <c:pt idx="20">
                  <c:v>2014</c:v>
                </c:pt>
              </c:numCache>
            </c:numRef>
          </c:cat>
          <c:val>
            <c:numRef>
              <c:f>'Data Olah'!$R$3:$R$26</c:f>
              <c:numCache>
                <c:formatCode>0.000</c:formatCode>
                <c:ptCount val="24"/>
                <c:pt idx="0">
                  <c:v>1.91</c:v>
                </c:pt>
                <c:pt idx="1">
                  <c:v>1.62</c:v>
                </c:pt>
                <c:pt idx="2">
                  <c:v>1.57</c:v>
                </c:pt>
                <c:pt idx="3">
                  <c:v>1.72</c:v>
                </c:pt>
                <c:pt idx="4">
                  <c:v>2.5099999999999998</c:v>
                </c:pt>
                <c:pt idx="5">
                  <c:v>2.34</c:v>
                </c:pt>
                <c:pt idx="6">
                  <c:v>2.61</c:v>
                </c:pt>
                <c:pt idx="7">
                  <c:v>2.4900000000000002</c:v>
                </c:pt>
                <c:pt idx="8">
                  <c:v>2.82</c:v>
                </c:pt>
                <c:pt idx="9">
                  <c:v>3.05</c:v>
                </c:pt>
                <c:pt idx="10">
                  <c:v>2.96</c:v>
                </c:pt>
                <c:pt idx="11">
                  <c:v>2.94</c:v>
                </c:pt>
                <c:pt idx="12">
                  <c:v>2.78</c:v>
                </c:pt>
                <c:pt idx="13">
                  <c:v>2.81</c:v>
                </c:pt>
                <c:pt idx="14">
                  <c:v>2.81</c:v>
                </c:pt>
                <c:pt idx="15">
                  <c:v>2.94</c:v>
                </c:pt>
                <c:pt idx="16">
                  <c:v>3.26</c:v>
                </c:pt>
                <c:pt idx="17">
                  <c:v>3.39</c:v>
                </c:pt>
                <c:pt idx="18">
                  <c:v>3.32</c:v>
                </c:pt>
                <c:pt idx="19">
                  <c:v>3.36</c:v>
                </c:pt>
                <c:pt idx="20">
                  <c:v>3.28</c:v>
                </c:pt>
                <c:pt idx="21">
                  <c:v>3.26</c:v>
                </c:pt>
                <c:pt idx="22">
                  <c:v>3.32</c:v>
                </c:pt>
                <c:pt idx="23">
                  <c:v>3.49</c:v>
                </c:pt>
              </c:numCache>
            </c:numRef>
          </c:val>
        </c:ser>
        <c:dLbls>
          <c:showVal val="1"/>
        </c:dLbls>
        <c:marker val="1"/>
        <c:axId val="107397504"/>
        <c:axId val="67806336"/>
      </c:lineChart>
      <c:catAx>
        <c:axId val="10739750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lang="id-ID"/>
            </a:pPr>
            <a:endParaRPr lang="en-US"/>
          </a:p>
        </c:txPr>
        <c:crossAx val="67806336"/>
        <c:crosses val="autoZero"/>
        <c:auto val="1"/>
        <c:lblAlgn val="ctr"/>
        <c:lblOffset val="100"/>
      </c:catAx>
      <c:valAx>
        <c:axId val="67806336"/>
        <c:scaling>
          <c:orientation val="minMax"/>
        </c:scaling>
        <c:axPos val="l"/>
        <c:majorGridlines/>
        <c:numFmt formatCode="General" sourceLinked="0"/>
        <c:majorTickMark val="none"/>
        <c:tickLblPos val="nextTo"/>
        <c:txPr>
          <a:bodyPr/>
          <a:lstStyle/>
          <a:p>
            <a:pPr>
              <a:defRPr lang="id-ID"/>
            </a:pPr>
            <a:endParaRPr lang="en-US"/>
          </a:p>
        </c:txPr>
        <c:crossAx val="1073975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512526302109494"/>
          <c:y val="0.45416245022604118"/>
          <c:w val="0.13487473697890567"/>
          <c:h val="9.1675099547917721E-2"/>
        </c:manualLayout>
      </c:layout>
      <c:txPr>
        <a:bodyPr/>
        <a:lstStyle/>
        <a:p>
          <a:pPr>
            <a:defRPr lang="id-ID"/>
          </a:pPr>
          <a:endParaRPr lang="en-US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23230</xdr:colOff>
      <xdr:row>29</xdr:row>
      <xdr:rowOff>185852</xdr:rowOff>
    </xdr:from>
    <xdr:to>
      <xdr:col>10</xdr:col>
      <xdr:colOff>998964</xdr:colOff>
      <xdr:row>44</xdr:row>
      <xdr:rowOff>11614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46463</xdr:colOff>
      <xdr:row>44</xdr:row>
      <xdr:rowOff>127774</xdr:rowOff>
    </xdr:from>
    <xdr:to>
      <xdr:col>10</xdr:col>
      <xdr:colOff>1022197</xdr:colOff>
      <xdr:row>58</xdr:row>
      <xdr:rowOff>151006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30</xdr:row>
      <xdr:rowOff>0</xdr:rowOff>
    </xdr:from>
    <xdr:to>
      <xdr:col>16</xdr:col>
      <xdr:colOff>1068660</xdr:colOff>
      <xdr:row>44</xdr:row>
      <xdr:rowOff>23231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45</xdr:row>
      <xdr:rowOff>0</xdr:rowOff>
    </xdr:from>
    <xdr:to>
      <xdr:col>16</xdr:col>
      <xdr:colOff>1068660</xdr:colOff>
      <xdr:row>59</xdr:row>
      <xdr:rowOff>23232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116417</xdr:colOff>
      <xdr:row>29</xdr:row>
      <xdr:rowOff>179916</xdr:rowOff>
    </xdr:from>
    <xdr:to>
      <xdr:col>27</xdr:col>
      <xdr:colOff>329376</xdr:colOff>
      <xdr:row>44</xdr:row>
      <xdr:rowOff>2064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45</xdr:row>
      <xdr:rowOff>0</xdr:rowOff>
    </xdr:from>
    <xdr:to>
      <xdr:col>24</xdr:col>
      <xdr:colOff>371709</xdr:colOff>
      <xdr:row>59</xdr:row>
      <xdr:rowOff>23232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0</xdr:colOff>
      <xdr:row>61</xdr:row>
      <xdr:rowOff>0</xdr:rowOff>
    </xdr:from>
    <xdr:to>
      <xdr:col>24</xdr:col>
      <xdr:colOff>288079</xdr:colOff>
      <xdr:row>73</xdr:row>
      <xdr:rowOff>92075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0"/>
  <sheetViews>
    <sheetView tabSelected="1" topLeftCell="N44" zoomScale="90" zoomScaleNormal="90" workbookViewId="0">
      <selection activeCell="R62" sqref="R62"/>
    </sheetView>
  </sheetViews>
  <sheetFormatPr defaultRowHeight="15.75"/>
  <cols>
    <col min="1" max="2" width="9.140625" style="3"/>
    <col min="3" max="3" width="16.28515625" style="3" customWidth="1"/>
    <col min="4" max="7" width="9.140625" style="3"/>
    <col min="8" max="8" width="8.7109375" style="3" bestFit="1" customWidth="1"/>
    <col min="9" max="9" width="11.5703125" style="3" bestFit="1" customWidth="1"/>
    <col min="10" max="10" width="8.28515625" style="3" bestFit="1" customWidth="1"/>
    <col min="11" max="11" width="17" style="6" bestFit="1" customWidth="1"/>
    <col min="12" max="12" width="8.7109375" style="3" bestFit="1" customWidth="1"/>
    <col min="13" max="13" width="11.5703125" style="3" bestFit="1" customWidth="1"/>
    <col min="14" max="14" width="9.42578125" style="3" bestFit="1" customWidth="1"/>
    <col min="15" max="15" width="17" style="6" bestFit="1" customWidth="1"/>
    <col min="16" max="16" width="8.7109375" style="3" bestFit="1" customWidth="1"/>
    <col min="17" max="17" width="11.5703125" style="3" bestFit="1" customWidth="1"/>
    <col min="18" max="18" width="8.28515625" style="3" bestFit="1" customWidth="1"/>
    <col min="19" max="19" width="17" style="3" bestFit="1" customWidth="1"/>
    <col min="20" max="16384" width="9.140625" style="3"/>
  </cols>
  <sheetData>
    <row r="1" spans="1:19">
      <c r="B1" s="18" t="s">
        <v>11</v>
      </c>
      <c r="C1" s="18"/>
      <c r="D1" s="18"/>
      <c r="E1" s="18"/>
      <c r="F1" s="18"/>
      <c r="H1" s="18" t="s">
        <v>10</v>
      </c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s="10" customFormat="1">
      <c r="A2" s="10">
        <v>2009</v>
      </c>
      <c r="B2" s="7" t="s">
        <v>2</v>
      </c>
      <c r="C2" s="7" t="s">
        <v>3</v>
      </c>
      <c r="D2" s="8" t="s">
        <v>0</v>
      </c>
      <c r="E2" s="9" t="s">
        <v>8</v>
      </c>
      <c r="F2" s="7" t="s">
        <v>9</v>
      </c>
      <c r="H2" s="7" t="s">
        <v>2</v>
      </c>
      <c r="I2" s="7" t="s">
        <v>3</v>
      </c>
      <c r="J2" s="8" t="s">
        <v>0</v>
      </c>
      <c r="K2" s="11" t="s">
        <v>1</v>
      </c>
      <c r="L2" s="7" t="s">
        <v>2</v>
      </c>
      <c r="M2" s="7" t="s">
        <v>3</v>
      </c>
      <c r="N2" s="9" t="s">
        <v>17</v>
      </c>
      <c r="O2" s="11" t="s">
        <v>1</v>
      </c>
      <c r="P2" s="7" t="s">
        <v>2</v>
      </c>
      <c r="Q2" s="7" t="s">
        <v>3</v>
      </c>
      <c r="R2" s="7" t="s">
        <v>9</v>
      </c>
      <c r="S2" s="9" t="s">
        <v>1</v>
      </c>
    </row>
    <row r="3" spans="1:19">
      <c r="A3" s="3">
        <v>1</v>
      </c>
      <c r="B3" s="19">
        <v>2009</v>
      </c>
      <c r="C3" s="4" t="s">
        <v>4</v>
      </c>
      <c r="D3" s="5">
        <v>5.58</v>
      </c>
      <c r="E3" s="4">
        <v>6.16</v>
      </c>
      <c r="F3" s="4">
        <v>1.91</v>
      </c>
      <c r="H3" s="19">
        <v>2009</v>
      </c>
      <c r="I3" s="4" t="s">
        <v>4</v>
      </c>
      <c r="J3" s="16">
        <v>5.58</v>
      </c>
      <c r="K3" s="2" t="s">
        <v>16</v>
      </c>
      <c r="L3" s="19">
        <v>2009</v>
      </c>
      <c r="M3" s="4" t="s">
        <v>4</v>
      </c>
      <c r="N3" s="17">
        <v>6.16</v>
      </c>
      <c r="O3" s="2" t="s">
        <v>16</v>
      </c>
      <c r="P3" s="19">
        <v>2009</v>
      </c>
      <c r="Q3" s="4" t="s">
        <v>4</v>
      </c>
      <c r="R3" s="17">
        <v>1.91</v>
      </c>
      <c r="S3" s="1" t="s">
        <v>16</v>
      </c>
    </row>
    <row r="4" spans="1:19">
      <c r="A4" s="3">
        <v>2</v>
      </c>
      <c r="B4" s="20"/>
      <c r="C4" s="4" t="s">
        <v>5</v>
      </c>
      <c r="D4" s="5">
        <v>5.54</v>
      </c>
      <c r="E4" s="4">
        <v>6.16</v>
      </c>
      <c r="F4" s="4">
        <v>1.62</v>
      </c>
      <c r="H4" s="20"/>
      <c r="I4" s="4" t="s">
        <v>5</v>
      </c>
      <c r="J4" s="16">
        <v>5.54</v>
      </c>
      <c r="K4" s="15">
        <f>(J4-J3)/J4*100</f>
        <v>-0.7220216606498201</v>
      </c>
      <c r="L4" s="20"/>
      <c r="M4" s="4" t="s">
        <v>5</v>
      </c>
      <c r="N4" s="17">
        <v>6.16</v>
      </c>
      <c r="O4" s="2" t="s">
        <v>16</v>
      </c>
      <c r="P4" s="20"/>
      <c r="Q4" s="4" t="s">
        <v>5</v>
      </c>
      <c r="R4" s="17">
        <v>1.62</v>
      </c>
      <c r="S4" s="12">
        <f>(R4-R3)/R4*100</f>
        <v>-17.901234567901223</v>
      </c>
    </row>
    <row r="5" spans="1:19">
      <c r="A5" s="3">
        <v>3</v>
      </c>
      <c r="B5" s="20"/>
      <c r="C5" s="4" t="s">
        <v>6</v>
      </c>
      <c r="D5" s="5">
        <v>6.35</v>
      </c>
      <c r="E5" s="4">
        <v>6.05</v>
      </c>
      <c r="F5" s="4">
        <v>1.57</v>
      </c>
      <c r="H5" s="20"/>
      <c r="I5" s="4" t="s">
        <v>6</v>
      </c>
      <c r="J5" s="16">
        <v>6.35</v>
      </c>
      <c r="K5" s="15">
        <f t="shared" ref="K5:K26" si="0">(J5-J4)/J5*100</f>
        <v>12.755905511811019</v>
      </c>
      <c r="L5" s="20"/>
      <c r="M5" s="4" t="s">
        <v>6</v>
      </c>
      <c r="N5" s="17">
        <v>6.05</v>
      </c>
      <c r="O5" s="15">
        <f t="shared" ref="O5:O26" si="1">(N5-N4)/N5*100</f>
        <v>-1.8181818181818237</v>
      </c>
      <c r="P5" s="20"/>
      <c r="Q5" s="4" t="s">
        <v>6</v>
      </c>
      <c r="R5" s="17">
        <v>1.57</v>
      </c>
      <c r="S5" s="12">
        <f t="shared" ref="S5:S26" si="2">(R5-R4)/R5*100</f>
        <v>-3.1847133757961812</v>
      </c>
    </row>
    <row r="6" spans="1:19">
      <c r="A6" s="3">
        <v>4</v>
      </c>
      <c r="B6" s="21"/>
      <c r="C6" s="4" t="s">
        <v>7</v>
      </c>
      <c r="D6" s="5">
        <v>4.68</v>
      </c>
      <c r="E6" s="4">
        <v>6.01</v>
      </c>
      <c r="F6" s="4">
        <v>1.72</v>
      </c>
      <c r="H6" s="21"/>
      <c r="I6" s="4" t="s">
        <v>7</v>
      </c>
      <c r="J6" s="16">
        <v>4.68</v>
      </c>
      <c r="K6" s="15">
        <f t="shared" si="0"/>
        <v>-35.683760683760681</v>
      </c>
      <c r="L6" s="21"/>
      <c r="M6" s="4" t="s">
        <v>7</v>
      </c>
      <c r="N6" s="17">
        <v>6.01</v>
      </c>
      <c r="O6" s="15">
        <f t="shared" si="1"/>
        <v>-0.66555740432612376</v>
      </c>
      <c r="P6" s="21"/>
      <c r="Q6" s="4" t="s">
        <v>7</v>
      </c>
      <c r="R6" s="17">
        <v>1.72</v>
      </c>
      <c r="S6" s="12">
        <f t="shared" si="2"/>
        <v>8.7209302325581337</v>
      </c>
    </row>
    <row r="7" spans="1:19">
      <c r="A7" s="3">
        <v>5</v>
      </c>
      <c r="B7" s="19">
        <v>2010</v>
      </c>
      <c r="C7" s="4" t="s">
        <v>4</v>
      </c>
      <c r="D7" s="5">
        <v>4.67</v>
      </c>
      <c r="E7" s="4">
        <v>5.75</v>
      </c>
      <c r="F7" s="4">
        <v>2.5099999999999998</v>
      </c>
      <c r="H7" s="19">
        <v>2010</v>
      </c>
      <c r="I7" s="4" t="s">
        <v>4</v>
      </c>
      <c r="J7" s="16">
        <v>4.67</v>
      </c>
      <c r="K7" s="15">
        <f t="shared" si="0"/>
        <v>-0.21413276231262929</v>
      </c>
      <c r="L7" s="19">
        <v>2010</v>
      </c>
      <c r="M7" s="4" t="s">
        <v>4</v>
      </c>
      <c r="N7" s="17">
        <v>5.75</v>
      </c>
      <c r="O7" s="15">
        <f t="shared" si="1"/>
        <v>-4.5217391304347787</v>
      </c>
      <c r="P7" s="19">
        <v>2010</v>
      </c>
      <c r="Q7" s="4" t="s">
        <v>4</v>
      </c>
      <c r="R7" s="17">
        <v>2.5099999999999998</v>
      </c>
      <c r="S7" s="12">
        <f t="shared" si="2"/>
        <v>31.474103585657364</v>
      </c>
    </row>
    <row r="8" spans="1:19">
      <c r="A8" s="3">
        <v>6</v>
      </c>
      <c r="B8" s="20"/>
      <c r="C8" s="4" t="s">
        <v>5</v>
      </c>
      <c r="D8" s="5">
        <v>4.3</v>
      </c>
      <c r="E8" s="4">
        <v>5.83</v>
      </c>
      <c r="F8" s="4">
        <v>2.34</v>
      </c>
      <c r="H8" s="20"/>
      <c r="I8" s="4" t="s">
        <v>5</v>
      </c>
      <c r="J8" s="16">
        <v>4.3</v>
      </c>
      <c r="K8" s="15">
        <f t="shared" si="0"/>
        <v>-8.6046511627907005</v>
      </c>
      <c r="L8" s="20"/>
      <c r="M8" s="4" t="s">
        <v>5</v>
      </c>
      <c r="N8" s="17">
        <v>5.83</v>
      </c>
      <c r="O8" s="15">
        <f t="shared" si="1"/>
        <v>1.3722126929674112</v>
      </c>
      <c r="P8" s="20"/>
      <c r="Q8" s="4" t="s">
        <v>5</v>
      </c>
      <c r="R8" s="17">
        <v>2.34</v>
      </c>
      <c r="S8" s="12">
        <f t="shared" si="2"/>
        <v>-7.2649572649572631</v>
      </c>
    </row>
    <row r="9" spans="1:19">
      <c r="A9" s="3">
        <v>7</v>
      </c>
      <c r="B9" s="20"/>
      <c r="C9" s="4" t="s">
        <v>6</v>
      </c>
      <c r="D9" s="5">
        <v>4.37</v>
      </c>
      <c r="E9" s="4">
        <v>5.9</v>
      </c>
      <c r="F9" s="4">
        <v>2.61</v>
      </c>
      <c r="H9" s="20"/>
      <c r="I9" s="4" t="s">
        <v>6</v>
      </c>
      <c r="J9" s="16">
        <v>4.37</v>
      </c>
      <c r="K9" s="15">
        <f t="shared" si="0"/>
        <v>1.601830663615567</v>
      </c>
      <c r="L9" s="20"/>
      <c r="M9" s="4" t="s">
        <v>6</v>
      </c>
      <c r="N9" s="17">
        <v>5.9</v>
      </c>
      <c r="O9" s="15">
        <f t="shared" si="1"/>
        <v>1.1864406779661063</v>
      </c>
      <c r="P9" s="20"/>
      <c r="Q9" s="4" t="s">
        <v>6</v>
      </c>
      <c r="R9" s="17">
        <v>2.61</v>
      </c>
      <c r="S9" s="12">
        <f t="shared" si="2"/>
        <v>10.344827586206899</v>
      </c>
    </row>
    <row r="10" spans="1:19">
      <c r="A10" s="3">
        <v>8</v>
      </c>
      <c r="B10" s="21"/>
      <c r="C10" s="4" t="s">
        <v>7</v>
      </c>
      <c r="D10" s="5">
        <v>4.28</v>
      </c>
      <c r="E10" s="4">
        <v>5.78</v>
      </c>
      <c r="F10" s="4">
        <v>2.4900000000000002</v>
      </c>
      <c r="H10" s="21"/>
      <c r="I10" s="4" t="s">
        <v>7</v>
      </c>
      <c r="J10" s="16">
        <v>4.28</v>
      </c>
      <c r="K10" s="15">
        <f t="shared" si="0"/>
        <v>-2.1028037383177534</v>
      </c>
      <c r="L10" s="21"/>
      <c r="M10" s="4" t="s">
        <v>7</v>
      </c>
      <c r="N10" s="17">
        <v>5.78</v>
      </c>
      <c r="O10" s="15">
        <f t="shared" si="1"/>
        <v>-2.0761245674740501</v>
      </c>
      <c r="P10" s="21"/>
      <c r="Q10" s="4" t="s">
        <v>7</v>
      </c>
      <c r="R10" s="17">
        <v>2.4900000000000002</v>
      </c>
      <c r="S10" s="12">
        <f t="shared" si="2"/>
        <v>-4.8192771084337211</v>
      </c>
    </row>
    <row r="11" spans="1:19">
      <c r="A11" s="3">
        <v>9</v>
      </c>
      <c r="B11" s="19">
        <v>2011</v>
      </c>
      <c r="C11" s="4" t="s">
        <v>4</v>
      </c>
      <c r="D11" s="5">
        <v>4.09</v>
      </c>
      <c r="E11" s="4">
        <v>5.7</v>
      </c>
      <c r="F11" s="4">
        <v>2.82</v>
      </c>
      <c r="H11" s="19">
        <v>2011</v>
      </c>
      <c r="I11" s="4" t="s">
        <v>4</v>
      </c>
      <c r="J11" s="16">
        <v>4.09</v>
      </c>
      <c r="K11" s="15">
        <f t="shared" si="0"/>
        <v>-4.6454767726161466</v>
      </c>
      <c r="L11" s="19">
        <v>2011</v>
      </c>
      <c r="M11" s="4" t="s">
        <v>4</v>
      </c>
      <c r="N11" s="17">
        <v>5.7</v>
      </c>
      <c r="O11" s="15">
        <f t="shared" si="1"/>
        <v>-1.4035087719298258</v>
      </c>
      <c r="P11" s="19">
        <v>2011</v>
      </c>
      <c r="Q11" s="4" t="s">
        <v>4</v>
      </c>
      <c r="R11" s="17">
        <v>2.82</v>
      </c>
      <c r="S11" s="12">
        <f t="shared" si="2"/>
        <v>11.702127659574456</v>
      </c>
    </row>
    <row r="12" spans="1:19">
      <c r="A12" s="3">
        <v>10</v>
      </c>
      <c r="B12" s="20"/>
      <c r="C12" s="4" t="s">
        <v>5</v>
      </c>
      <c r="D12" s="5">
        <v>4.03</v>
      </c>
      <c r="E12" s="4">
        <v>5.9</v>
      </c>
      <c r="F12" s="4">
        <v>3.05</v>
      </c>
      <c r="H12" s="20"/>
      <c r="I12" s="4" t="s">
        <v>5</v>
      </c>
      <c r="J12" s="16">
        <v>4.03</v>
      </c>
      <c r="K12" s="15">
        <f t="shared" si="0"/>
        <v>-1.4888337468982533</v>
      </c>
      <c r="L12" s="20"/>
      <c r="M12" s="4" t="s">
        <v>5</v>
      </c>
      <c r="N12" s="17">
        <v>5.9</v>
      </c>
      <c r="O12" s="15">
        <f t="shared" si="1"/>
        <v>3.3898305084745792</v>
      </c>
      <c r="P12" s="20"/>
      <c r="Q12" s="4" t="s">
        <v>5</v>
      </c>
      <c r="R12" s="17">
        <v>3.05</v>
      </c>
      <c r="S12" s="12">
        <f t="shared" si="2"/>
        <v>7.5409836065573765</v>
      </c>
    </row>
    <row r="13" spans="1:19">
      <c r="A13" s="3">
        <v>11</v>
      </c>
      <c r="B13" s="20"/>
      <c r="C13" s="4" t="s">
        <v>6</v>
      </c>
      <c r="D13" s="5">
        <v>3.83</v>
      </c>
      <c r="E13" s="4">
        <v>5.92</v>
      </c>
      <c r="F13" s="4">
        <v>2.96</v>
      </c>
      <c r="H13" s="20"/>
      <c r="I13" s="4" t="s">
        <v>6</v>
      </c>
      <c r="J13" s="16">
        <v>3.83</v>
      </c>
      <c r="K13" s="15">
        <f t="shared" si="0"/>
        <v>-5.2219321148825113</v>
      </c>
      <c r="L13" s="20"/>
      <c r="M13" s="4" t="s">
        <v>6</v>
      </c>
      <c r="N13" s="17">
        <v>5.92</v>
      </c>
      <c r="O13" s="15">
        <f t="shared" si="1"/>
        <v>0.33783783783783067</v>
      </c>
      <c r="P13" s="20"/>
      <c r="Q13" s="4" t="s">
        <v>6</v>
      </c>
      <c r="R13" s="17">
        <v>2.96</v>
      </c>
      <c r="S13" s="12">
        <f t="shared" si="2"/>
        <v>-3.0405405405405359</v>
      </c>
    </row>
    <row r="14" spans="1:19">
      <c r="A14" s="3">
        <v>12</v>
      </c>
      <c r="B14" s="21"/>
      <c r="C14" s="4" t="s">
        <v>7</v>
      </c>
      <c r="D14" s="5">
        <v>3.61</v>
      </c>
      <c r="E14" s="4">
        <v>6.03</v>
      </c>
      <c r="F14" s="4">
        <v>2.94</v>
      </c>
      <c r="H14" s="21"/>
      <c r="I14" s="4" t="s">
        <v>7</v>
      </c>
      <c r="J14" s="16">
        <v>3.61</v>
      </c>
      <c r="K14" s="15">
        <f t="shared" si="0"/>
        <v>-6.0941828254847703</v>
      </c>
      <c r="L14" s="21"/>
      <c r="M14" s="4" t="s">
        <v>7</v>
      </c>
      <c r="N14" s="17">
        <v>6.03</v>
      </c>
      <c r="O14" s="15">
        <f t="shared" si="1"/>
        <v>1.8242122719734712</v>
      </c>
      <c r="P14" s="21"/>
      <c r="Q14" s="4" t="s">
        <v>7</v>
      </c>
      <c r="R14" s="17">
        <v>2.94</v>
      </c>
      <c r="S14" s="12">
        <f t="shared" si="2"/>
        <v>-0.68027210884353795</v>
      </c>
    </row>
    <row r="15" spans="1:19">
      <c r="A15" s="3">
        <v>13</v>
      </c>
      <c r="B15" s="19">
        <v>2012</v>
      </c>
      <c r="C15" s="4" t="s">
        <v>4</v>
      </c>
      <c r="D15" s="5">
        <v>3.58</v>
      </c>
      <c r="E15" s="4">
        <v>5.97</v>
      </c>
      <c r="F15" s="4">
        <v>2.78</v>
      </c>
      <c r="H15" s="19">
        <v>2012</v>
      </c>
      <c r="I15" s="4" t="s">
        <v>4</v>
      </c>
      <c r="J15" s="16">
        <v>3.58</v>
      </c>
      <c r="K15" s="15">
        <f t="shared" si="0"/>
        <v>-0.83798882681563702</v>
      </c>
      <c r="L15" s="19">
        <v>2012</v>
      </c>
      <c r="M15" s="4" t="s">
        <v>4</v>
      </c>
      <c r="N15" s="17">
        <v>5.97</v>
      </c>
      <c r="O15" s="15">
        <f t="shared" si="1"/>
        <v>-1.0050251256281491</v>
      </c>
      <c r="P15" s="19">
        <v>2012</v>
      </c>
      <c r="Q15" s="4" t="s">
        <v>4</v>
      </c>
      <c r="R15" s="17">
        <v>2.78</v>
      </c>
      <c r="S15" s="12">
        <f t="shared" si="2"/>
        <v>-5.7553956834532434</v>
      </c>
    </row>
    <row r="16" spans="1:19">
      <c r="A16" s="3">
        <v>14</v>
      </c>
      <c r="B16" s="20"/>
      <c r="C16" s="4" t="s">
        <v>5</v>
      </c>
      <c r="D16" s="5">
        <v>3.44</v>
      </c>
      <c r="E16" s="4">
        <v>5.77</v>
      </c>
      <c r="F16" s="4">
        <v>2.81</v>
      </c>
      <c r="H16" s="20"/>
      <c r="I16" s="4" t="s">
        <v>5</v>
      </c>
      <c r="J16" s="16">
        <v>3.44</v>
      </c>
      <c r="K16" s="15">
        <f t="shared" si="0"/>
        <v>-4.0697674418604688</v>
      </c>
      <c r="L16" s="20"/>
      <c r="M16" s="4" t="s">
        <v>5</v>
      </c>
      <c r="N16" s="17">
        <v>5.77</v>
      </c>
      <c r="O16" s="15">
        <f t="shared" si="1"/>
        <v>-3.4662045060658611</v>
      </c>
      <c r="P16" s="20"/>
      <c r="Q16" s="4" t="s">
        <v>5</v>
      </c>
      <c r="R16" s="17">
        <v>2.81</v>
      </c>
      <c r="S16" s="12">
        <f t="shared" si="2"/>
        <v>1.0676156583629981</v>
      </c>
    </row>
    <row r="17" spans="1:19">
      <c r="A17" s="3">
        <v>15</v>
      </c>
      <c r="B17" s="20"/>
      <c r="C17" s="4" t="s">
        <v>6</v>
      </c>
      <c r="D17" s="5">
        <v>3.39</v>
      </c>
      <c r="E17" s="4">
        <v>5.84</v>
      </c>
      <c r="F17" s="4">
        <v>2.81</v>
      </c>
      <c r="H17" s="20"/>
      <c r="I17" s="4" t="s">
        <v>6</v>
      </c>
      <c r="J17" s="16">
        <v>3.39</v>
      </c>
      <c r="K17" s="15">
        <f t="shared" si="0"/>
        <v>-1.4749262536873105</v>
      </c>
      <c r="L17" s="20"/>
      <c r="M17" s="4" t="s">
        <v>6</v>
      </c>
      <c r="N17" s="17">
        <v>5.84</v>
      </c>
      <c r="O17" s="15">
        <f t="shared" si="1"/>
        <v>1.1986301369863064</v>
      </c>
      <c r="P17" s="20"/>
      <c r="Q17" s="4" t="s">
        <v>6</v>
      </c>
      <c r="R17" s="17">
        <v>2.81</v>
      </c>
      <c r="S17" s="12">
        <f t="shared" si="2"/>
        <v>0</v>
      </c>
    </row>
    <row r="18" spans="1:19">
      <c r="A18" s="3">
        <v>16</v>
      </c>
      <c r="B18" s="21"/>
      <c r="C18" s="4" t="s">
        <v>7</v>
      </c>
      <c r="D18" s="5">
        <v>2.84</v>
      </c>
      <c r="E18" s="4">
        <v>5.93</v>
      </c>
      <c r="F18" s="4">
        <v>2.94</v>
      </c>
      <c r="H18" s="21"/>
      <c r="I18" s="4" t="s">
        <v>7</v>
      </c>
      <c r="J18" s="16">
        <v>2.84</v>
      </c>
      <c r="K18" s="15">
        <f t="shared" si="0"/>
        <v>-19.366197183098603</v>
      </c>
      <c r="L18" s="21"/>
      <c r="M18" s="4" t="s">
        <v>7</v>
      </c>
      <c r="N18" s="17">
        <v>5.93</v>
      </c>
      <c r="O18" s="15">
        <f t="shared" si="1"/>
        <v>1.5177065767284967</v>
      </c>
      <c r="P18" s="21"/>
      <c r="Q18" s="4" t="s">
        <v>7</v>
      </c>
      <c r="R18" s="17">
        <v>2.94</v>
      </c>
      <c r="S18" s="12">
        <f t="shared" si="2"/>
        <v>4.4217687074829897</v>
      </c>
    </row>
    <row r="19" spans="1:19">
      <c r="A19" s="3">
        <v>17</v>
      </c>
      <c r="B19" s="19">
        <v>2013</v>
      </c>
      <c r="C19" s="4" t="s">
        <v>4</v>
      </c>
      <c r="D19" s="5">
        <v>2.78</v>
      </c>
      <c r="E19" s="4">
        <v>6.16</v>
      </c>
      <c r="F19" s="4">
        <v>3.26</v>
      </c>
      <c r="H19" s="19">
        <v>2013</v>
      </c>
      <c r="I19" s="4" t="s">
        <v>4</v>
      </c>
      <c r="J19" s="16">
        <v>2.78</v>
      </c>
      <c r="K19" s="15">
        <f t="shared" si="0"/>
        <v>-2.1582733812949662</v>
      </c>
      <c r="L19" s="19">
        <v>2013</v>
      </c>
      <c r="M19" s="4" t="s">
        <v>4</v>
      </c>
      <c r="N19" s="17">
        <v>6.16</v>
      </c>
      <c r="O19" s="15">
        <f t="shared" si="1"/>
        <v>3.7337662337662407</v>
      </c>
      <c r="P19" s="19">
        <v>2013</v>
      </c>
      <c r="Q19" s="4" t="s">
        <v>4</v>
      </c>
      <c r="R19" s="17">
        <v>3.26</v>
      </c>
      <c r="S19" s="12">
        <f t="shared" si="2"/>
        <v>9.8159509202453954</v>
      </c>
    </row>
    <row r="20" spans="1:19">
      <c r="A20" s="3">
        <v>18</v>
      </c>
      <c r="B20" s="20"/>
      <c r="C20" s="4" t="s">
        <v>5</v>
      </c>
      <c r="D20" s="5">
        <v>2.5499999999999998</v>
      </c>
      <c r="E20" s="4">
        <v>6.18</v>
      </c>
      <c r="F20" s="4">
        <v>3.39</v>
      </c>
      <c r="H20" s="20"/>
      <c r="I20" s="4" t="s">
        <v>5</v>
      </c>
      <c r="J20" s="16">
        <v>2.5499999999999998</v>
      </c>
      <c r="K20" s="15">
        <f t="shared" si="0"/>
        <v>-9.0196078431372548</v>
      </c>
      <c r="L20" s="20"/>
      <c r="M20" s="4" t="s">
        <v>5</v>
      </c>
      <c r="N20" s="17">
        <v>6.18</v>
      </c>
      <c r="O20" s="15">
        <f t="shared" si="1"/>
        <v>0.32362459546924877</v>
      </c>
      <c r="P20" s="20"/>
      <c r="Q20" s="4" t="s">
        <v>5</v>
      </c>
      <c r="R20" s="17">
        <v>3.39</v>
      </c>
      <c r="S20" s="12">
        <f t="shared" si="2"/>
        <v>3.8348082595870303</v>
      </c>
    </row>
    <row r="21" spans="1:19">
      <c r="A21" s="3">
        <v>19</v>
      </c>
      <c r="B21" s="20"/>
      <c r="C21" s="4" t="s">
        <v>6</v>
      </c>
      <c r="D21" s="5">
        <v>2.44</v>
      </c>
      <c r="E21" s="4">
        <v>6.09</v>
      </c>
      <c r="F21" s="4">
        <v>3.32</v>
      </c>
      <c r="H21" s="20"/>
      <c r="I21" s="4" t="s">
        <v>6</v>
      </c>
      <c r="J21" s="16">
        <v>2.44</v>
      </c>
      <c r="K21" s="15">
        <f t="shared" si="0"/>
        <v>-4.5081967213114709</v>
      </c>
      <c r="L21" s="20"/>
      <c r="M21" s="4" t="s">
        <v>6</v>
      </c>
      <c r="N21" s="17">
        <v>6.09</v>
      </c>
      <c r="O21" s="15">
        <f t="shared" si="1"/>
        <v>-1.4778325123152687</v>
      </c>
      <c r="P21" s="20"/>
      <c r="Q21" s="4" t="s">
        <v>6</v>
      </c>
      <c r="R21" s="17">
        <v>3.32</v>
      </c>
      <c r="S21" s="12">
        <f t="shared" si="2"/>
        <v>-2.1084337349397675</v>
      </c>
    </row>
    <row r="22" spans="1:19">
      <c r="A22" s="3">
        <v>20</v>
      </c>
      <c r="B22" s="21"/>
      <c r="C22" s="4" t="s">
        <v>7</v>
      </c>
      <c r="D22" s="5">
        <v>2.17</v>
      </c>
      <c r="E22" s="4">
        <v>6.11</v>
      </c>
      <c r="F22" s="4">
        <v>3.36</v>
      </c>
      <c r="H22" s="21"/>
      <c r="I22" s="4" t="s">
        <v>7</v>
      </c>
      <c r="J22" s="16">
        <v>2.17</v>
      </c>
      <c r="K22" s="15">
        <f t="shared" si="0"/>
        <v>-12.442396313364057</v>
      </c>
      <c r="L22" s="21"/>
      <c r="M22" s="4" t="s">
        <v>7</v>
      </c>
      <c r="N22" s="17">
        <v>6.11</v>
      </c>
      <c r="O22" s="15">
        <f t="shared" si="1"/>
        <v>0.32733224222586682</v>
      </c>
      <c r="P22" s="21"/>
      <c r="Q22" s="4" t="s">
        <v>7</v>
      </c>
      <c r="R22" s="17">
        <v>3.36</v>
      </c>
      <c r="S22" s="12">
        <f t="shared" si="2"/>
        <v>1.1904761904761916</v>
      </c>
    </row>
    <row r="23" spans="1:19">
      <c r="A23" s="3">
        <v>21</v>
      </c>
      <c r="B23" s="19">
        <v>2014</v>
      </c>
      <c r="C23" s="4" t="s">
        <v>4</v>
      </c>
      <c r="D23" s="5">
        <v>2.3199999999999998</v>
      </c>
      <c r="E23" s="4">
        <v>6.08</v>
      </c>
      <c r="F23" s="4">
        <v>3.28</v>
      </c>
      <c r="H23" s="19">
        <v>2014</v>
      </c>
      <c r="I23" s="4" t="s">
        <v>4</v>
      </c>
      <c r="J23" s="16">
        <v>2.3199999999999998</v>
      </c>
      <c r="K23" s="15">
        <f t="shared" si="0"/>
        <v>6.4655172413793069</v>
      </c>
      <c r="L23" s="19">
        <v>2014</v>
      </c>
      <c r="M23" s="4" t="s">
        <v>4</v>
      </c>
      <c r="N23" s="17">
        <v>6.08</v>
      </c>
      <c r="O23" s="15">
        <f t="shared" si="1"/>
        <v>-0.49342105263158298</v>
      </c>
      <c r="P23" s="19">
        <v>2014</v>
      </c>
      <c r="Q23" s="4" t="s">
        <v>4</v>
      </c>
      <c r="R23" s="17">
        <v>3.28</v>
      </c>
      <c r="S23" s="12">
        <f t="shared" si="2"/>
        <v>-2.4390243902439046</v>
      </c>
    </row>
    <row r="24" spans="1:19">
      <c r="A24" s="3">
        <v>22</v>
      </c>
      <c r="B24" s="20"/>
      <c r="C24" s="4" t="s">
        <v>5</v>
      </c>
      <c r="D24" s="5">
        <v>2.19</v>
      </c>
      <c r="E24" s="4">
        <v>5.95</v>
      </c>
      <c r="F24" s="4">
        <v>3.26</v>
      </c>
      <c r="H24" s="20"/>
      <c r="I24" s="4" t="s">
        <v>5</v>
      </c>
      <c r="J24" s="16">
        <v>2.19</v>
      </c>
      <c r="K24" s="15">
        <f t="shared" si="0"/>
        <v>-5.9360730593607265</v>
      </c>
      <c r="L24" s="20"/>
      <c r="M24" s="4" t="s">
        <v>5</v>
      </c>
      <c r="N24" s="17">
        <v>5.95</v>
      </c>
      <c r="O24" s="15">
        <f t="shared" si="1"/>
        <v>-2.1848739495798299</v>
      </c>
      <c r="P24" s="20"/>
      <c r="Q24" s="4" t="s">
        <v>5</v>
      </c>
      <c r="R24" s="17">
        <v>3.26</v>
      </c>
      <c r="S24" s="12">
        <f t="shared" si="2"/>
        <v>-0.6134969325153381</v>
      </c>
    </row>
    <row r="25" spans="1:19">
      <c r="A25" s="3">
        <v>23</v>
      </c>
      <c r="B25" s="20"/>
      <c r="C25" s="4" t="s">
        <v>6</v>
      </c>
      <c r="D25" s="5">
        <v>2.23</v>
      </c>
      <c r="E25" s="4">
        <v>6.13</v>
      </c>
      <c r="F25" s="4">
        <v>3.32</v>
      </c>
      <c r="H25" s="20"/>
      <c r="I25" s="4" t="s">
        <v>6</v>
      </c>
      <c r="J25" s="16">
        <v>2.23</v>
      </c>
      <c r="K25" s="15">
        <f t="shared" si="0"/>
        <v>1.793721973094172</v>
      </c>
      <c r="L25" s="20"/>
      <c r="M25" s="4" t="s">
        <v>6</v>
      </c>
      <c r="N25" s="17">
        <v>6.13</v>
      </c>
      <c r="O25" s="15">
        <f t="shared" si="1"/>
        <v>2.9363784665579074</v>
      </c>
      <c r="P25" s="20"/>
      <c r="Q25" s="4" t="s">
        <v>6</v>
      </c>
      <c r="R25" s="17">
        <v>3.32</v>
      </c>
      <c r="S25" s="12">
        <f t="shared" si="2"/>
        <v>1.8072289156626522</v>
      </c>
    </row>
    <row r="26" spans="1:19">
      <c r="A26" s="3">
        <v>24</v>
      </c>
      <c r="B26" s="21"/>
      <c r="C26" s="4" t="s">
        <v>7</v>
      </c>
      <c r="D26" s="5">
        <v>1.96</v>
      </c>
      <c r="E26" s="4">
        <v>6.2</v>
      </c>
      <c r="F26" s="4">
        <v>3.49</v>
      </c>
      <c r="H26" s="21"/>
      <c r="I26" s="4" t="s">
        <v>7</v>
      </c>
      <c r="J26" s="16">
        <v>1.96</v>
      </c>
      <c r="K26" s="15">
        <f t="shared" si="0"/>
        <v>-13.775510204081634</v>
      </c>
      <c r="L26" s="21"/>
      <c r="M26" s="4" t="s">
        <v>7</v>
      </c>
      <c r="N26" s="17">
        <v>6.2</v>
      </c>
      <c r="O26" s="15">
        <f t="shared" si="1"/>
        <v>1.1290322580645207</v>
      </c>
      <c r="P26" s="21"/>
      <c r="Q26" s="4" t="s">
        <v>7</v>
      </c>
      <c r="R26" s="17">
        <v>3.49</v>
      </c>
      <c r="S26" s="12">
        <f t="shared" si="2"/>
        <v>4.8710601719197815</v>
      </c>
    </row>
    <row r="27" spans="1:19">
      <c r="H27" s="22" t="s">
        <v>12</v>
      </c>
      <c r="I27" s="22"/>
      <c r="J27" s="12">
        <f>SUM(J3:J26)</f>
        <v>87.219999999999985</v>
      </c>
      <c r="K27" s="12">
        <f>SUM(K3:K26)</f>
        <v>-115.74975730582531</v>
      </c>
      <c r="L27" s="22" t="s">
        <v>12</v>
      </c>
      <c r="M27" s="22"/>
      <c r="N27" s="12">
        <f>SUM(N3:N26)</f>
        <v>143.59999999999997</v>
      </c>
      <c r="O27" s="12">
        <f>SUM(O3:O26)</f>
        <v>0.16453566045069246</v>
      </c>
      <c r="P27" s="22" t="s">
        <v>12</v>
      </c>
      <c r="Q27" s="22"/>
      <c r="R27" s="12">
        <f>SUM(R3:R26)</f>
        <v>66.56</v>
      </c>
      <c r="S27" s="12">
        <f>SUM(S3:S26)</f>
        <v>48.984535786666555</v>
      </c>
    </row>
    <row r="28" spans="1:19">
      <c r="H28" s="22" t="s">
        <v>15</v>
      </c>
      <c r="I28" s="22"/>
      <c r="J28" s="12">
        <f>MAX(J3:J26)</f>
        <v>6.35</v>
      </c>
      <c r="K28" s="12">
        <f>MAX(K3:K26)</f>
        <v>12.755905511811019</v>
      </c>
      <c r="L28" s="22" t="s">
        <v>15</v>
      </c>
      <c r="M28" s="22"/>
      <c r="N28" s="12">
        <f>MAX(N3:N26)</f>
        <v>6.2</v>
      </c>
      <c r="O28" s="12">
        <f>MAX(O3:O26)</f>
        <v>3.7337662337662407</v>
      </c>
      <c r="P28" s="22" t="s">
        <v>15</v>
      </c>
      <c r="Q28" s="22"/>
      <c r="R28" s="12">
        <f>MAX(R3:R26)</f>
        <v>3.49</v>
      </c>
      <c r="S28" s="12">
        <f>MAX(S3:S26)</f>
        <v>31.474103585657364</v>
      </c>
    </row>
    <row r="29" spans="1:19">
      <c r="H29" s="22" t="s">
        <v>13</v>
      </c>
      <c r="I29" s="22"/>
      <c r="J29" s="12">
        <f>MIN(J3:J26)</f>
        <v>1.96</v>
      </c>
      <c r="K29" s="12">
        <f>MIN(K3:K26)</f>
        <v>-35.683760683760681</v>
      </c>
      <c r="L29" s="22" t="s">
        <v>13</v>
      </c>
      <c r="M29" s="22"/>
      <c r="N29" s="12">
        <f>MIN(N3:N26)</f>
        <v>5.7</v>
      </c>
      <c r="O29" s="12">
        <f>MIN(O3:O26)</f>
        <v>-4.5217391304347787</v>
      </c>
      <c r="P29" s="22" t="s">
        <v>13</v>
      </c>
      <c r="Q29" s="22"/>
      <c r="R29" s="12">
        <f>MIN(R3:R26)</f>
        <v>1.57</v>
      </c>
      <c r="S29" s="12">
        <f>MIN(S3:S26)</f>
        <v>-17.901234567901223</v>
      </c>
    </row>
    <row r="30" spans="1:19">
      <c r="H30" s="22" t="s">
        <v>14</v>
      </c>
      <c r="I30" s="22"/>
      <c r="J30" s="12">
        <f>AVERAGE(J3:J26)</f>
        <v>3.6341666666666659</v>
      </c>
      <c r="K30" s="12">
        <f>AVERAGE(K3:K26)</f>
        <v>-5.0325981437315352</v>
      </c>
      <c r="L30" s="22" t="s">
        <v>14</v>
      </c>
      <c r="M30" s="22"/>
      <c r="N30" s="12">
        <f>AVERAGE(N3:N26)</f>
        <v>5.9833333333333316</v>
      </c>
      <c r="O30" s="12">
        <f>AVERAGE(O3:O26)</f>
        <v>7.4788936568496575E-3</v>
      </c>
      <c r="P30" s="22" t="s">
        <v>14</v>
      </c>
      <c r="Q30" s="22"/>
      <c r="R30" s="12">
        <f>AVERAGE(R3:R26)</f>
        <v>2.7733333333333334</v>
      </c>
      <c r="S30" s="12">
        <f>AVERAGE(S3:S26)</f>
        <v>2.1297624255072414</v>
      </c>
    </row>
  </sheetData>
  <mergeCells count="38">
    <mergeCell ref="P27:Q27"/>
    <mergeCell ref="P28:Q28"/>
    <mergeCell ref="P29:Q29"/>
    <mergeCell ref="P30:Q30"/>
    <mergeCell ref="H27:I27"/>
    <mergeCell ref="H30:I30"/>
    <mergeCell ref="H29:I29"/>
    <mergeCell ref="H28:I28"/>
    <mergeCell ref="L27:M27"/>
    <mergeCell ref="L28:M28"/>
    <mergeCell ref="L29:M29"/>
    <mergeCell ref="L30:M30"/>
    <mergeCell ref="P3:P6"/>
    <mergeCell ref="P7:P10"/>
    <mergeCell ref="P11:P14"/>
    <mergeCell ref="P15:P18"/>
    <mergeCell ref="P19:P22"/>
    <mergeCell ref="B11:B14"/>
    <mergeCell ref="B15:B18"/>
    <mergeCell ref="B19:B22"/>
    <mergeCell ref="B23:B26"/>
    <mergeCell ref="L23:L26"/>
    <mergeCell ref="H1:S1"/>
    <mergeCell ref="B1:F1"/>
    <mergeCell ref="H3:H6"/>
    <mergeCell ref="H23:H26"/>
    <mergeCell ref="H19:H22"/>
    <mergeCell ref="H15:H18"/>
    <mergeCell ref="H11:H14"/>
    <mergeCell ref="H7:H10"/>
    <mergeCell ref="B3:B6"/>
    <mergeCell ref="B7:B10"/>
    <mergeCell ref="L3:L6"/>
    <mergeCell ref="L7:L10"/>
    <mergeCell ref="L11:L14"/>
    <mergeCell ref="L15:L18"/>
    <mergeCell ref="L19:L22"/>
    <mergeCell ref="P23:P2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6:N23"/>
  <sheetViews>
    <sheetView workbookViewId="0">
      <selection activeCell="O18" sqref="O18"/>
    </sheetView>
  </sheetViews>
  <sheetFormatPr defaultRowHeight="15"/>
  <sheetData>
    <row r="6" spans="4:8">
      <c r="D6" t="s">
        <v>18</v>
      </c>
    </row>
    <row r="7" spans="4:8">
      <c r="D7" t="s">
        <v>19</v>
      </c>
      <c r="E7" t="s">
        <v>20</v>
      </c>
      <c r="F7" t="s">
        <v>21</v>
      </c>
      <c r="G7" t="s">
        <v>22</v>
      </c>
      <c r="H7" t="s">
        <v>23</v>
      </c>
    </row>
    <row r="8" spans="4:8">
      <c r="D8">
        <v>1</v>
      </c>
      <c r="E8">
        <v>0.93732192435811856</v>
      </c>
      <c r="F8">
        <v>0.87857238988240649</v>
      </c>
      <c r="G8">
        <v>0.86700785558549287</v>
      </c>
      <c r="H8">
        <v>0.21148666001019242</v>
      </c>
    </row>
    <row r="9" spans="4:8">
      <c r="D9" t="s">
        <v>24</v>
      </c>
      <c r="E9" t="s">
        <v>25</v>
      </c>
    </row>
    <row r="10" spans="4:8">
      <c r="D10" t="s">
        <v>26</v>
      </c>
      <c r="E10" t="s">
        <v>27</v>
      </c>
    </row>
    <row r="13" spans="4:8">
      <c r="E13" s="14">
        <f>E8^2</f>
        <v>0.87857238988240649</v>
      </c>
      <c r="F13" s="13">
        <f>E13</f>
        <v>0.87857238988240649</v>
      </c>
    </row>
    <row r="14" spans="4:8">
      <c r="E14" s="14"/>
      <c r="F14" s="13"/>
    </row>
    <row r="15" spans="4:8">
      <c r="E15" s="14">
        <f>1-E13</f>
        <v>0.12142761011759351</v>
      </c>
      <c r="F15" s="13">
        <f>E15</f>
        <v>0.12142761011759351</v>
      </c>
    </row>
    <row r="17" spans="3:14">
      <c r="C17" t="s">
        <v>28</v>
      </c>
    </row>
    <row r="18" spans="3:14">
      <c r="C18" t="s">
        <v>19</v>
      </c>
      <c r="D18" t="s">
        <v>29</v>
      </c>
      <c r="E18" t="s">
        <v>30</v>
      </c>
      <c r="G18" t="s">
        <v>31</v>
      </c>
      <c r="H18" t="s">
        <v>32</v>
      </c>
    </row>
    <row r="19" spans="3:14">
      <c r="E19" t="s">
        <v>33</v>
      </c>
      <c r="F19" t="s">
        <v>34</v>
      </c>
      <c r="G19" t="s">
        <v>35</v>
      </c>
      <c r="H19" t="s">
        <v>36</v>
      </c>
      <c r="I19" t="s">
        <v>37</v>
      </c>
      <c r="J19" t="s">
        <v>38</v>
      </c>
    </row>
    <row r="20" spans="3:14">
      <c r="C20">
        <v>1</v>
      </c>
      <c r="D20" t="s">
        <v>39</v>
      </c>
      <c r="E20">
        <v>6.5908936869533097</v>
      </c>
      <c r="F20">
        <v>1.8262348386913279</v>
      </c>
    </row>
    <row r="21" spans="3:14">
      <c r="D21" t="s">
        <v>0</v>
      </c>
      <c r="E21">
        <v>-0.45886178769808056</v>
      </c>
      <c r="F21">
        <v>3.7636222772678321E-2</v>
      </c>
      <c r="G21">
        <v>-0.95577063355750769</v>
      </c>
      <c r="H21">
        <v>-0.93284971074117162</v>
      </c>
      <c r="I21">
        <v>-0.93606220113592475</v>
      </c>
      <c r="J21">
        <v>-0.92709649390053128</v>
      </c>
      <c r="L21" s="14">
        <f>G21*H21</f>
        <v>0.89159035904902739</v>
      </c>
      <c r="M21" s="14">
        <f>L21*100</f>
        <v>89.159035904902737</v>
      </c>
      <c r="N21" s="14"/>
    </row>
    <row r="22" spans="3:14">
      <c r="D22" t="s">
        <v>17</v>
      </c>
      <c r="E22">
        <v>-0.35932815712989463</v>
      </c>
      <c r="F22">
        <v>0.29877091956065693</v>
      </c>
      <c r="G22">
        <v>-9.4282425484664201E-2</v>
      </c>
      <c r="H22">
        <v>0.13807418614552347</v>
      </c>
      <c r="I22">
        <v>-0.25385108001807782</v>
      </c>
      <c r="J22">
        <v>-9.1453852037619632E-2</v>
      </c>
      <c r="L22" s="14">
        <f>G22*H22</f>
        <v>-1.3017969166620971E-2</v>
      </c>
      <c r="M22" s="14">
        <f>L22*100</f>
        <v>-1.3017969166620971</v>
      </c>
    </row>
    <row r="23" spans="3:14">
      <c r="C23" t="s">
        <v>24</v>
      </c>
      <c r="D2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Olah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 MINI</cp:lastModifiedBy>
  <dcterms:created xsi:type="dcterms:W3CDTF">2015-05-22T16:29:17Z</dcterms:created>
  <dcterms:modified xsi:type="dcterms:W3CDTF">2015-07-04T15:22:35Z</dcterms:modified>
</cp:coreProperties>
</file>